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O:\3144_CHU_SSI\G-ACT\G02_DPGF\DIFFUSE_DPGF_2026-02-02\"/>
    </mc:Choice>
  </mc:AlternateContent>
  <xr:revisionPtr revIDLastSave="0" documentId="13_ncr:1_{D0110FA2-5B74-43B4-A003-2F7646905C2E}" xr6:coauthVersionLast="47" xr6:coauthVersionMax="47" xr10:uidLastSave="{00000000-0000-0000-0000-000000000000}"/>
  <bookViews>
    <workbookView xWindow="-28920" yWindow="-120" windowWidth="29040" windowHeight="15840" tabRatio="341" xr2:uid="{00000000-000D-0000-FFFF-FFFF00000000}"/>
  </bookViews>
  <sheets>
    <sheet name="PG" sheetId="1" r:id="rId1"/>
    <sheet name="PREAMBULE" sheetId="2" r:id="rId2"/>
    <sheet name="DETAILS" sheetId="3" r:id="rId3"/>
    <sheet name="RECAP" sheetId="5" r:id="rId4"/>
  </sheets>
  <definedNames>
    <definedName name="_Hlk210310516" localSheetId="2">DETAILS!$B$27</definedName>
    <definedName name="_Toc513128479" localSheetId="2">DETAILS!$B$48</definedName>
    <definedName name="_xlnm.Print_Titles" localSheetId="2">DETAILS!$1:$1</definedName>
    <definedName name="_xlnm.Print_Area" localSheetId="2">DETAILS!$A$1:$F$74</definedName>
    <definedName name="_xlnm.Print_Area" localSheetId="3">RECAP!$A$1:$C$18</definedName>
  </definedNames>
  <calcPr calcId="191029" iterate="1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72" i="3" l="1"/>
  <c r="B14" i="5"/>
  <c r="A14" i="5"/>
  <c r="F70" i="3"/>
  <c r="B8" i="5"/>
  <c r="A8" i="5"/>
  <c r="F17" i="3"/>
  <c r="F14" i="3"/>
  <c r="F11" i="3"/>
  <c r="F36" i="3"/>
  <c r="B16" i="5"/>
  <c r="B12" i="5"/>
  <c r="A12" i="5"/>
  <c r="B10" i="5"/>
  <c r="A10" i="5"/>
  <c r="F61" i="3"/>
  <c r="F57" i="3"/>
  <c r="F53" i="3"/>
  <c r="F44" i="3"/>
  <c r="F43" i="3"/>
  <c r="F42" i="3"/>
  <c r="F41" i="3"/>
  <c r="F35" i="3"/>
  <c r="F31" i="3"/>
  <c r="F27" i="3"/>
  <c r="F20" i="3" l="1"/>
  <c r="F63" i="3"/>
  <c r="F46" i="3"/>
  <c r="C10" i="5" s="1"/>
  <c r="A5" i="5"/>
  <c r="B5" i="5"/>
  <c r="C8" i="5" l="1"/>
  <c r="C12" i="5"/>
  <c r="C14" i="5"/>
  <c r="F74" i="3" l="1"/>
  <c r="C16" i="5"/>
  <c r="C17" i="5" l="1"/>
  <c r="C18" i="5" s="1"/>
</calcChain>
</file>

<file path=xl/sharedStrings.xml><?xml version="1.0" encoding="utf-8"?>
<sst xmlns="http://schemas.openxmlformats.org/spreadsheetml/2006/main" count="119" uniqueCount="89">
  <si>
    <t>Rév.</t>
  </si>
  <si>
    <t>Date</t>
  </si>
  <si>
    <t>Libellé</t>
  </si>
  <si>
    <t>Rédacteur</t>
  </si>
  <si>
    <t>Vérifié par</t>
  </si>
  <si>
    <t>NOTA :</t>
  </si>
  <si>
    <t>Le quantitatif n'étant pas une pièce contractuelle, celui-ci devra être vérifié par l'entreprise adjudicataire avant signature des marchés.</t>
  </si>
  <si>
    <t>Les quantités sont données à titre indicatif.</t>
  </si>
  <si>
    <t>Ces quantités représentent dans certains cas des surfaces à couvrir, dans d'autres des surfaces projetées.</t>
  </si>
  <si>
    <t>Dans tous les cas, l'entrepreneur devra vérifier ces quantités, les modifier si besoin et en informer la maîtrise d’œuvre.</t>
  </si>
  <si>
    <t>Si les quantités indiquées ne sont pas modifiées, elles seront considérées comme validées par l'entreprise.</t>
  </si>
  <si>
    <t>OFFRES :</t>
  </si>
  <si>
    <t>Les entreprises doivent remettre leurs offres suivant le bordereau joint.</t>
  </si>
  <si>
    <t>REPERE</t>
  </si>
  <si>
    <t>DESIGNATION</t>
  </si>
  <si>
    <t>U</t>
  </si>
  <si>
    <t>Q.U.</t>
  </si>
  <si>
    <t>P.U.</t>
  </si>
  <si>
    <t>PRIX TOTAL</t>
  </si>
  <si>
    <t>Maître d'Ouvrage :</t>
  </si>
  <si>
    <t>Première émission</t>
  </si>
  <si>
    <t>PREAMBULE</t>
  </si>
  <si>
    <t>QUANTITES :</t>
  </si>
  <si>
    <t>RECAPITULATIF</t>
  </si>
  <si>
    <t>MONTANT
EN € H.T.</t>
  </si>
  <si>
    <t>3.1</t>
  </si>
  <si>
    <t xml:space="preserve">Suivant art. du CCTP </t>
  </si>
  <si>
    <t>SIN</t>
  </si>
  <si>
    <t>Maîtrise d’Œuvre Technique pour la mise en conformité du SSI des Bâtiments PMT et HNH de l’hôpital Gabriel Montpied</t>
  </si>
  <si>
    <r>
      <rPr>
        <b/>
        <sz val="22"/>
        <rFont val="Century Gothic"/>
        <family val="2"/>
      </rPr>
      <t>Centre Hospitalier Universitaire</t>
    </r>
    <r>
      <rPr>
        <b/>
        <sz val="12"/>
        <rFont val="Century Gothic"/>
        <family val="2"/>
      </rPr>
      <t xml:space="preserve">
58 rue Montalembert
63003 CLERMONT FERRAND</t>
    </r>
  </si>
  <si>
    <t>Affaire n°3144</t>
  </si>
  <si>
    <t>Copie et/ou reproduction interdites. Lois du 11 mars 1957 et 3 juillet 1985. Unauthorized reproduction and circulation are prohibited.</t>
  </si>
  <si>
    <r>
      <t xml:space="preserve">LOT N°03 GROS OEUVRE
</t>
    </r>
    <r>
      <rPr>
        <b/>
        <sz val="16"/>
        <color theme="0"/>
        <rFont val="Century Gothic"/>
        <family val="2"/>
      </rPr>
      <t>Décomposition de Prix Global et Forfaitaire (D.P.G.F.)</t>
    </r>
  </si>
  <si>
    <t>DESCRIPTION DES OUVRAGES DE GROS-ŒUVRE</t>
  </si>
  <si>
    <t>TRAVAUX DE GROS ŒUVRE</t>
  </si>
  <si>
    <t>3.1.1</t>
  </si>
  <si>
    <t>3.1.2</t>
  </si>
  <si>
    <t>TRAVAUX DE PERCEMENT</t>
  </si>
  <si>
    <t>Percement en façade</t>
  </si>
  <si>
    <t>TRAVAUX DE FACADE/TOITURE</t>
  </si>
  <si>
    <t>Reprise de bardage</t>
  </si>
  <si>
    <t>Dépose menuiseries extérieures</t>
  </si>
  <si>
    <t>Reprise étanchéité</t>
  </si>
  <si>
    <t>TOTAL H.T. TRAVAUX DE GROS ŒUVRE</t>
  </si>
  <si>
    <t>TOTAL H.T. TRAVAUX DE FACADE/TOITURE</t>
  </si>
  <si>
    <t>TOTAL H.T. TRAVAUX DE PERCEMENT</t>
  </si>
  <si>
    <t>m²</t>
  </si>
  <si>
    <t>TVA 20%</t>
  </si>
  <si>
    <t>TOTAL T.T.C</t>
  </si>
  <si>
    <t>JM</t>
  </si>
  <si>
    <t>GENERALITES-INSTALLATION DE CHANTIER</t>
  </si>
  <si>
    <t>3.1.1.1</t>
  </si>
  <si>
    <t>3.1.1.2</t>
  </si>
  <si>
    <t>3.1.1.3</t>
  </si>
  <si>
    <t>Protection, isolement et signalisation</t>
  </si>
  <si>
    <t>Etudes - Plans d'exécution et de chantier - DOE</t>
  </si>
  <si>
    <t>ens</t>
  </si>
  <si>
    <t>3.1.4</t>
  </si>
  <si>
    <t>3.1.4.1</t>
  </si>
  <si>
    <t>Amenée et repli du matériel et équipement</t>
  </si>
  <si>
    <t>3.1.3</t>
  </si>
  <si>
    <t>3.1.3.1</t>
  </si>
  <si>
    <t>3.1.3.2</t>
  </si>
  <si>
    <t>3.1.3.3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</si>
  <si>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</si>
  <si>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Passerelle Liaison Nord – VB du R+1 au R+4 (128 x 78 cm)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</si>
  <si>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 xml:space="preserve"> Passerelle Liaison Nord – VB RDC (90 X 120 cm)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</si>
  <si>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 xml:space="preserve"> Suivant plan Bâtiment PMT – Bâtiments 13, 14, 15, 16, 17 – R+1 – Rénovation DAS (CVC/Désenfumage) (115 x 65 cm)</t>
    </r>
  </si>
  <si>
    <r>
      <t>à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RDC - Salle à manger médecin 0306</t>
    </r>
  </si>
  <si>
    <t>TOTAL H.T. GENERALITES-INSTALLATION DE CHANTIER</t>
  </si>
  <si>
    <t>Percement en dalle (Intérieur)</t>
  </si>
  <si>
    <t>Percement en dalle (Toiture)</t>
  </si>
  <si>
    <t>RENFORT STRUCTUREL</t>
  </si>
  <si>
    <t>TOTAL H.T. TRAVAUX DE RENFORT STRUCTUREL</t>
  </si>
  <si>
    <t>3.1.2.1</t>
  </si>
  <si>
    <t>3.1.2.2</t>
  </si>
  <si>
    <t>3.1.2.3</t>
  </si>
  <si>
    <t>3.1.2.4</t>
  </si>
  <si>
    <t>Ajout de compléments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</si>
  <si>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VB RDC vers R+4 128 x 78 cm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</si>
  <si>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R+1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</si>
  <si>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–toiture D.50 cm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</si>
  <si>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VH du R+1 au R+4 (55 x 85 cm)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</si>
  <si>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VH RDC (95 X 90 cm)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</si>
  <si>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Toiture (Ø50 cm)</t>
    </r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</si>
  <si>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Passerelle Liaison Nord – du RDC au R+4- (62 x 66 cm)</t>
    </r>
  </si>
  <si>
    <t>En sous face de dalle BA</t>
  </si>
  <si>
    <r>
      <t>ð</t>
    </r>
    <r>
      <rPr>
        <sz val="7"/>
        <rFont val="Times New Roman"/>
        <family val="1"/>
      </rPr>
      <t xml:space="preserve"> </t>
    </r>
    <r>
      <rPr>
        <i/>
        <sz val="10"/>
        <rFont val="Century Gothic"/>
        <family val="2"/>
      </rPr>
      <t>PMT : En sous face de dalle du R+1 au R+4</t>
    </r>
  </si>
  <si>
    <t>Percement en mur (Intérieur)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</si>
</sst>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#,##0.00\ [$€-40C];[Red]\-#,##0.00\ [$€-40C]"/>
    <numFmt numFmtId="165" formatCode="#,##0.00\ &quot;€&quot;"/>
  </numFmts>
  <fonts count="43" x14ac:knownFonts="1">
    <font>
      <sz val="10"/>
      <name val="Arial"/>
      <family val="2"/>
    </font>
    <font>
      <sz val="8"/>
      <name val="Arial"/>
      <family val="2"/>
    </font>
    <font>
      <sz val="10"/>
      <name val="Century Gothic"/>
      <family val="2"/>
    </font>
    <font>
      <i/>
      <sz val="8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Century Gothic"/>
      <family val="2"/>
    </font>
    <font>
      <b/>
      <i/>
      <sz val="11"/>
      <name val="Century Gothic"/>
      <family val="2"/>
    </font>
    <font>
      <b/>
      <u/>
      <sz val="11"/>
      <name val="Century Gothic"/>
      <family val="2"/>
    </font>
    <font>
      <b/>
      <sz val="20"/>
      <color theme="1" tint="0.34998626667073579"/>
      <name val="Century Gothic"/>
      <family val="2"/>
    </font>
    <font>
      <b/>
      <sz val="18"/>
      <color theme="0"/>
      <name val="Century Gothic"/>
      <family val="2"/>
    </font>
    <font>
      <sz val="8"/>
      <color rgb="FF000000"/>
      <name val="Century Gothic"/>
      <family val="2"/>
    </font>
    <font>
      <i/>
      <sz val="8"/>
      <color rgb="FFCD2339"/>
      <name val="Century Gothic"/>
      <family val="2"/>
    </font>
    <font>
      <b/>
      <u/>
      <sz val="16"/>
      <color theme="1" tint="0.34998626667073579"/>
      <name val="Century Gothic"/>
      <family val="2"/>
    </font>
    <font>
      <b/>
      <u/>
      <sz val="15"/>
      <color theme="1" tint="0.249977111117893"/>
      <name val="Century Gothic"/>
      <family val="2"/>
    </font>
    <font>
      <b/>
      <sz val="15"/>
      <color theme="1" tint="0.249977111117893"/>
      <name val="Century Gothic"/>
      <family val="2"/>
    </font>
    <font>
      <b/>
      <u/>
      <sz val="12"/>
      <color theme="1" tint="0.249977111117893"/>
      <name val="Century Gothic"/>
      <family val="2"/>
    </font>
    <font>
      <b/>
      <sz val="11"/>
      <color theme="1" tint="0.249977111117893"/>
      <name val="Century Gothic"/>
      <family val="2"/>
    </font>
    <font>
      <u/>
      <sz val="12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u/>
      <sz val="11"/>
      <color theme="1" tint="0.249977111117893"/>
      <name val="Century Gothic"/>
      <family val="2"/>
    </font>
    <font>
      <sz val="11"/>
      <color theme="1" tint="0.249977111117893"/>
      <name val="Century Gothic"/>
      <family val="2"/>
    </font>
    <font>
      <b/>
      <u/>
      <sz val="11"/>
      <color theme="1" tint="0.249977111117893"/>
      <name val="Century Gothic"/>
      <family val="2"/>
    </font>
    <font>
      <b/>
      <u/>
      <sz val="10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u/>
      <sz val="10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b/>
      <sz val="11"/>
      <color theme="0"/>
      <name val="Century Gothic"/>
      <family val="2"/>
    </font>
    <font>
      <b/>
      <sz val="10"/>
      <color theme="1" tint="0.249977111117893"/>
      <name val="Century Gothic"/>
      <family val="2"/>
    </font>
    <font>
      <b/>
      <sz val="11"/>
      <color rgb="FFCC2339"/>
      <name val="Century Gothic"/>
      <family val="2"/>
    </font>
    <font>
      <b/>
      <sz val="22"/>
      <name val="Century Gothic"/>
      <family val="2"/>
    </font>
    <font>
      <b/>
      <u/>
      <sz val="11"/>
      <color rgb="FFCC2339"/>
      <name val="Century Gothic"/>
      <family val="2"/>
    </font>
    <font>
      <b/>
      <sz val="11"/>
      <color rgb="FFC00000"/>
      <name val="Century Gothic"/>
      <family val="2"/>
    </font>
    <font>
      <b/>
      <i/>
      <sz val="10"/>
      <name val="Century Gothic"/>
      <family val="2"/>
    </font>
    <font>
      <sz val="8"/>
      <name val="Century Gothic"/>
      <family val="2"/>
    </font>
    <font>
      <sz val="10"/>
      <name val="Arial"/>
      <family val="2"/>
    </font>
    <font>
      <b/>
      <sz val="16"/>
      <color theme="0"/>
      <name val="Century Gothic"/>
      <family val="2"/>
    </font>
    <font>
      <b/>
      <sz val="6"/>
      <name val="Century Gothic"/>
      <family val="2"/>
    </font>
    <font>
      <i/>
      <sz val="10"/>
      <name val="Century Gothic"/>
      <family val="2"/>
    </font>
    <font>
      <sz val="10"/>
      <name val="Wingdings"/>
      <charset val="2"/>
    </font>
    <font>
      <sz val="7"/>
      <name val="Times New Roman"/>
      <family val="1"/>
    </font>
    <font>
      <b/>
      <u/>
      <sz val="10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 tint="0.49998474074526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36" fillId="0" borderId="0" applyFont="0" applyFill="0" applyBorder="0" applyAlignment="0" applyProtection="0"/>
  </cellStyleXfs>
  <cellXfs count="110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/>
    </xf>
    <xf numFmtId="0" fontId="4" fillId="0" borderId="1" xfId="0" applyFont="1" applyBorder="1"/>
    <xf numFmtId="0" fontId="13" fillId="2" borderId="1" xfId="0" applyFont="1" applyFill="1" applyBorder="1" applyAlignment="1">
      <alignment horizontal="center"/>
    </xf>
    <xf numFmtId="49" fontId="15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top" wrapText="1"/>
    </xf>
    <xf numFmtId="0" fontId="18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49" fontId="19" fillId="0" borderId="0" xfId="0" applyNumberFormat="1" applyFont="1" applyAlignment="1">
      <alignment horizontal="center" vertical="center"/>
    </xf>
    <xf numFmtId="0" fontId="20" fillId="0" borderId="0" xfId="0" applyFont="1" applyAlignment="1">
      <alignment wrapText="1"/>
    </xf>
    <xf numFmtId="49" fontId="17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2" fillId="0" borderId="0" xfId="0" applyFont="1"/>
    <xf numFmtId="0" fontId="23" fillId="0" borderId="0" xfId="0" applyFont="1" applyAlignment="1">
      <alignment horizontal="center"/>
    </xf>
    <xf numFmtId="0" fontId="18" fillId="0" borderId="0" xfId="0" applyFont="1"/>
    <xf numFmtId="0" fontId="18" fillId="0" borderId="0" xfId="0" applyFont="1" applyAlignment="1">
      <alignment horizontal="right"/>
    </xf>
    <xf numFmtId="0" fontId="26" fillId="0" borderId="0" xfId="0" applyFont="1" applyAlignment="1">
      <alignment horizontal="center"/>
    </xf>
    <xf numFmtId="0" fontId="25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wrapText="1"/>
    </xf>
    <xf numFmtId="164" fontId="2" fillId="0" borderId="0" xfId="0" applyNumberFormat="1" applyFont="1"/>
    <xf numFmtId="49" fontId="2" fillId="0" borderId="0" xfId="0" applyNumberFormat="1" applyFont="1" applyAlignment="1">
      <alignment horizontal="right" vertical="center" wrapText="1"/>
    </xf>
    <xf numFmtId="0" fontId="2" fillId="0" borderId="0" xfId="0" applyFont="1" applyAlignment="1">
      <alignment horizontal="left" wrapText="1" indent="1"/>
    </xf>
    <xf numFmtId="49" fontId="28" fillId="0" borderId="2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wrapText="1"/>
    </xf>
    <xf numFmtId="49" fontId="28" fillId="4" borderId="1" xfId="0" applyNumberFormat="1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/>
    <xf numFmtId="0" fontId="3" fillId="0" borderId="0" xfId="0" applyFont="1"/>
    <xf numFmtId="0" fontId="8" fillId="5" borderId="0" xfId="0" applyFont="1" applyFill="1" applyAlignment="1">
      <alignment wrapText="1"/>
    </xf>
    <xf numFmtId="0" fontId="5" fillId="5" borderId="0" xfId="0" applyFont="1" applyFill="1" applyAlignment="1">
      <alignment horizontal="right"/>
    </xf>
    <xf numFmtId="0" fontId="2" fillId="5" borderId="4" xfId="0" applyFont="1" applyFill="1" applyBorder="1" applyAlignment="1">
      <alignment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wrapText="1"/>
    </xf>
    <xf numFmtId="0" fontId="29" fillId="0" borderId="2" xfId="0" applyFont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32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35" fillId="0" borderId="0" xfId="0" applyFont="1"/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30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0" fontId="24" fillId="0" borderId="2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8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vertical="center"/>
    </xf>
    <xf numFmtId="0" fontId="30" fillId="0" borderId="0" xfId="0" applyFont="1" applyAlignment="1">
      <alignment horizontal="center" vertical="center" wrapText="1"/>
    </xf>
    <xf numFmtId="0" fontId="35" fillId="0" borderId="0" xfId="0" applyFont="1" applyAlignment="1">
      <alignment horizontal="left" vertical="center"/>
    </xf>
    <xf numFmtId="0" fontId="2" fillId="5" borderId="10" xfId="0" applyFont="1" applyFill="1" applyBorder="1" applyAlignment="1">
      <alignment horizontal="center" wrapText="1"/>
    </xf>
    <xf numFmtId="0" fontId="33" fillId="5" borderId="11" xfId="0" applyFont="1" applyFill="1" applyBorder="1" applyAlignment="1">
      <alignment horizontal="left" wrapText="1" inden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 vertical="top"/>
    </xf>
    <xf numFmtId="0" fontId="7" fillId="0" borderId="2" xfId="0" applyFont="1" applyBorder="1" applyAlignment="1">
      <alignment horizontal="right" vertical="center" wrapText="1"/>
    </xf>
    <xf numFmtId="165" fontId="2" fillId="0" borderId="2" xfId="0" applyNumberFormat="1" applyFont="1" applyBorder="1" applyAlignment="1">
      <alignment horizontal="right" vertical="center" wrapText="1"/>
    </xf>
    <xf numFmtId="44" fontId="7" fillId="5" borderId="9" xfId="1" applyFont="1" applyFill="1" applyBorder="1" applyAlignment="1">
      <alignment horizontal="right" vertical="center" wrapText="1"/>
    </xf>
    <xf numFmtId="0" fontId="2" fillId="0" borderId="2" xfId="0" applyFont="1" applyBorder="1" applyAlignment="1">
      <alignment horizontal="right" wrapText="1"/>
    </xf>
    <xf numFmtId="0" fontId="2" fillId="0" borderId="0" xfId="0" applyFont="1" applyAlignment="1">
      <alignment horizontal="right" wrapText="1"/>
    </xf>
    <xf numFmtId="0" fontId="5" fillId="0" borderId="0" xfId="0" applyFont="1" applyAlignment="1">
      <alignment horizontal="center" wrapText="1"/>
    </xf>
    <xf numFmtId="49" fontId="2" fillId="0" borderId="0" xfId="0" applyNumberFormat="1" applyFont="1" applyAlignment="1">
      <alignment horizontal="right" vertical="center"/>
    </xf>
    <xf numFmtId="0" fontId="34" fillId="0" borderId="0" xfId="0" applyFont="1" applyAlignment="1">
      <alignment horizontal="right" vertical="center"/>
    </xf>
    <xf numFmtId="0" fontId="25" fillId="0" borderId="2" xfId="0" applyFont="1" applyBorder="1" applyAlignment="1">
      <alignment horizontal="center" vertical="center" wrapText="1"/>
    </xf>
    <xf numFmtId="0" fontId="26" fillId="0" borderId="2" xfId="0" applyFont="1" applyBorder="1" applyAlignment="1">
      <alignment vertical="center" wrapText="1"/>
    </xf>
    <xf numFmtId="0" fontId="7" fillId="5" borderId="10" xfId="0" applyFont="1" applyFill="1" applyBorder="1" applyAlignment="1">
      <alignment horizontal="right" indent="1"/>
    </xf>
    <xf numFmtId="165" fontId="2" fillId="0" borderId="2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justify" vertical="center"/>
    </xf>
    <xf numFmtId="0" fontId="40" fillId="0" borderId="0" xfId="0" applyFont="1" applyAlignment="1">
      <alignment horizontal="left" vertical="center" wrapText="1" indent="1"/>
    </xf>
    <xf numFmtId="0" fontId="5" fillId="5" borderId="0" xfId="0" applyFont="1" applyFill="1" applyAlignment="1">
      <alignment horizontal="right" vertical="center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wrapText="1"/>
    </xf>
    <xf numFmtId="165" fontId="2" fillId="0" borderId="0" xfId="0" applyNumberFormat="1" applyFont="1" applyAlignment="1">
      <alignment horizontal="center" vertical="center" wrapText="1"/>
    </xf>
    <xf numFmtId="44" fontId="34" fillId="0" borderId="9" xfId="0" applyNumberFormat="1" applyFont="1" applyBorder="1" applyAlignment="1">
      <alignment vertical="center"/>
    </xf>
    <xf numFmtId="44" fontId="7" fillId="5" borderId="9" xfId="0" applyNumberFormat="1" applyFont="1" applyFill="1" applyBorder="1" applyAlignment="1">
      <alignment horizontal="right" vertical="center" wrapText="1"/>
    </xf>
    <xf numFmtId="44" fontId="2" fillId="0" borderId="2" xfId="0" applyNumberFormat="1" applyFont="1" applyBorder="1" applyAlignment="1">
      <alignment horizontal="center" vertical="center" wrapText="1"/>
    </xf>
    <xf numFmtId="44" fontId="2" fillId="0" borderId="2" xfId="0" applyNumberFormat="1" applyFont="1" applyBorder="1" applyAlignment="1">
      <alignment horizontal="right" wrapText="1"/>
    </xf>
    <xf numFmtId="44" fontId="2" fillId="0" borderId="0" xfId="0" applyNumberFormat="1" applyFont="1"/>
    <xf numFmtId="0" fontId="32" fillId="0" borderId="2" xfId="0" applyFont="1" applyBorder="1" applyAlignment="1">
      <alignment vertical="center" wrapText="1"/>
    </xf>
    <xf numFmtId="0" fontId="42" fillId="0" borderId="0" xfId="0" applyFont="1" applyAlignment="1">
      <alignment vertical="center" wrapText="1"/>
    </xf>
    <xf numFmtId="0" fontId="42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top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1" fillId="6" borderId="0" xfId="0" applyFont="1" applyFill="1" applyAlignment="1">
      <alignment horizontal="center" vertical="center" wrapText="1"/>
    </xf>
    <xf numFmtId="0" fontId="11" fillId="6" borderId="0" xfId="0" applyFont="1" applyFill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38" fillId="0" borderId="0" xfId="0" applyFont="1" applyAlignment="1">
      <alignment horizontal="center" vertical="center"/>
    </xf>
    <xf numFmtId="0" fontId="13" fillId="2" borderId="6" xfId="0" applyFont="1" applyFill="1" applyBorder="1" applyAlignment="1">
      <alignment horizontal="center"/>
    </xf>
    <xf numFmtId="0" fontId="13" fillId="2" borderId="7" xfId="0" applyFont="1" applyFill="1" applyBorder="1" applyAlignment="1">
      <alignment horizontal="center"/>
    </xf>
    <xf numFmtId="0" fontId="13" fillId="2" borderId="8" xfId="0" applyFont="1" applyFill="1" applyBorder="1" applyAlignment="1">
      <alignment horizontal="center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49" fontId="14" fillId="0" borderId="0" xfId="0" applyNumberFormat="1" applyFont="1" applyAlignment="1">
      <alignment horizontal="center" vertical="center"/>
    </xf>
    <xf numFmtId="0" fontId="27" fillId="3" borderId="0" xfId="0" applyFont="1" applyFill="1" applyAlignment="1">
      <alignment horizontal="center" vertical="center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3366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23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0</xdr:col>
      <xdr:colOff>619125</xdr:colOff>
      <xdr:row>3</xdr:row>
      <xdr:rowOff>969434</xdr:rowOff>
    </xdr:to>
    <xdr:pic>
      <xdr:nvPicPr>
        <xdr:cNvPr id="1072" name="Picture 1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3" r="92204" b="83702"/>
        <a:stretch>
          <a:fillRect/>
        </a:stretch>
      </xdr:blipFill>
      <xdr:spPr bwMode="auto">
        <a:xfrm>
          <a:off x="57150" y="66675"/>
          <a:ext cx="561975" cy="16838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140043</xdr:colOff>
      <xdr:row>16</xdr:row>
      <xdr:rowOff>17157</xdr:rowOff>
    </xdr:from>
    <xdr:to>
      <xdr:col>9</xdr:col>
      <xdr:colOff>533451</xdr:colOff>
      <xdr:row>23</xdr:row>
      <xdr:rowOff>63729</xdr:rowOff>
    </xdr:to>
    <xdr:pic>
      <xdr:nvPicPr>
        <xdr:cNvPr id="7" name="Image 7" descr="sintec">
          <a:extLst>
            <a:ext uri="{FF2B5EF4-FFF2-40B4-BE49-F238E27FC236}">
              <a16:creationId xmlns:a16="http://schemas.microsoft.com/office/drawing/2014/main" id="{E04716D9-3DAF-496B-8B7A-D211BC5BB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626" t="87523"/>
        <a:stretch>
          <a:fillRect/>
        </a:stretch>
      </xdr:blipFill>
      <xdr:spPr bwMode="auto">
        <a:xfrm>
          <a:off x="6045543" y="9171740"/>
          <a:ext cx="393408" cy="1280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3</xdr:row>
      <xdr:rowOff>85725</xdr:rowOff>
    </xdr:from>
    <xdr:to>
      <xdr:col>5</xdr:col>
      <xdr:colOff>532509</xdr:colOff>
      <xdr:row>3</xdr:row>
      <xdr:rowOff>1057275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5D5EFB8A-1DE9-90F7-9684-D6BADF2A5D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86" t="16148" r="6705" b="7895"/>
        <a:stretch/>
      </xdr:blipFill>
      <xdr:spPr bwMode="auto">
        <a:xfrm>
          <a:off x="2952750" y="704850"/>
          <a:ext cx="1132584" cy="971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485775</xdr:colOff>
      <xdr:row>7</xdr:row>
      <xdr:rowOff>104776</xdr:rowOff>
    </xdr:from>
    <xdr:to>
      <xdr:col>8</xdr:col>
      <xdr:colOff>266700</xdr:colOff>
      <xdr:row>7</xdr:row>
      <xdr:rowOff>3007538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0576653A-D4B4-7D02-8D21-230B913B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4425" y="4476751"/>
          <a:ext cx="4867275" cy="290276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</xdr:row>
      <xdr:rowOff>161925</xdr:rowOff>
    </xdr:from>
    <xdr:to>
      <xdr:col>8</xdr:col>
      <xdr:colOff>324598</xdr:colOff>
      <xdr:row>16</xdr:row>
      <xdr:rowOff>28704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3FA48331-5136-780D-6990-FB9554C0A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6275" y="9029700"/>
          <a:ext cx="5363323" cy="924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I22"/>
  <sheetViews>
    <sheetView tabSelected="1" view="pageBreakPreview" topLeftCell="A10" zoomScaleNormal="90" zoomScaleSheetLayoutView="100" workbookViewId="0">
      <selection activeCell="L16" sqref="L16"/>
    </sheetView>
  </sheetViews>
  <sheetFormatPr baseColWidth="10" defaultColWidth="11.5703125" defaultRowHeight="13.5" x14ac:dyDescent="0.25"/>
  <cols>
    <col min="1" max="1" width="9.42578125" style="1" customWidth="1"/>
    <col min="2" max="2" width="9.28515625" style="1" customWidth="1"/>
    <col min="3" max="3" width="11.42578125" style="1" customWidth="1"/>
    <col min="4" max="7" width="11.5703125" style="1" customWidth="1"/>
    <col min="8" max="10" width="9.28515625" style="1" customWidth="1"/>
    <col min="11" max="16384" width="11.5703125" style="1"/>
  </cols>
  <sheetData>
    <row r="1" spans="2:9" ht="36" customHeight="1" x14ac:dyDescent="0.25"/>
    <row r="2" spans="2:9" ht="12.75" customHeight="1" x14ac:dyDescent="0.25">
      <c r="B2" s="93" t="s">
        <v>19</v>
      </c>
      <c r="C2" s="93"/>
      <c r="D2" s="93"/>
      <c r="E2" s="93"/>
      <c r="F2" s="93"/>
      <c r="G2" s="93"/>
      <c r="H2" s="93"/>
      <c r="I2" s="93"/>
    </row>
    <row r="3" spans="2:9" ht="12.75" customHeight="1" x14ac:dyDescent="0.25">
      <c r="B3" s="65"/>
      <c r="C3" s="65"/>
      <c r="D3" s="65"/>
      <c r="E3" s="65"/>
      <c r="F3" s="65"/>
      <c r="G3" s="65"/>
      <c r="H3" s="65"/>
      <c r="I3" s="65"/>
    </row>
    <row r="4" spans="2:9" ht="146.25" customHeight="1" x14ac:dyDescent="0.25">
      <c r="B4" s="99" t="s">
        <v>29</v>
      </c>
      <c r="C4" s="100"/>
      <c r="D4" s="100"/>
      <c r="E4" s="100"/>
      <c r="F4" s="100"/>
      <c r="G4" s="100"/>
      <c r="H4" s="100"/>
      <c r="I4" s="100"/>
    </row>
    <row r="5" spans="2:9" x14ac:dyDescent="0.25">
      <c r="B5" s="71"/>
      <c r="C5" s="32"/>
      <c r="D5" s="32"/>
      <c r="E5" s="32"/>
      <c r="F5" s="32"/>
      <c r="G5" s="32"/>
      <c r="H5" s="32"/>
      <c r="I5" s="32"/>
    </row>
    <row r="6" spans="2:9" ht="40.5" customHeight="1" x14ac:dyDescent="0.25">
      <c r="B6" s="94" t="s">
        <v>30</v>
      </c>
      <c r="C6" s="94"/>
      <c r="D6" s="95"/>
      <c r="E6" s="95"/>
      <c r="F6" s="95"/>
      <c r="G6" s="95"/>
      <c r="H6" s="95"/>
      <c r="I6" s="95"/>
    </row>
    <row r="7" spans="2:9" ht="82.5" customHeight="1" x14ac:dyDescent="0.25">
      <c r="B7" s="94" t="s">
        <v>28</v>
      </c>
      <c r="C7" s="94"/>
      <c r="D7" s="95"/>
      <c r="E7" s="95"/>
      <c r="F7" s="95"/>
      <c r="G7" s="95"/>
      <c r="H7" s="95"/>
      <c r="I7" s="95"/>
    </row>
    <row r="8" spans="2:9" ht="237.75" customHeight="1" x14ac:dyDescent="0.25">
      <c r="B8" s="96"/>
      <c r="C8" s="96"/>
      <c r="D8" s="96"/>
      <c r="E8" s="96"/>
      <c r="F8" s="96"/>
      <c r="G8" s="96"/>
      <c r="H8" s="96"/>
      <c r="I8" s="96"/>
    </row>
    <row r="10" spans="2:9" ht="72" customHeight="1" x14ac:dyDescent="0.25">
      <c r="B10" s="97" t="s">
        <v>32</v>
      </c>
      <c r="C10" s="97"/>
      <c r="D10" s="98"/>
      <c r="E10" s="98"/>
      <c r="F10" s="98"/>
      <c r="G10" s="98"/>
      <c r="H10" s="98"/>
      <c r="I10" s="98"/>
    </row>
    <row r="11" spans="2:9" ht="15" customHeight="1" x14ac:dyDescent="0.25">
      <c r="B11" s="35"/>
      <c r="C11" s="2"/>
    </row>
    <row r="12" spans="2:9" x14ac:dyDescent="0.25">
      <c r="B12" s="92"/>
      <c r="C12" s="92"/>
      <c r="D12" s="92"/>
      <c r="E12" s="92"/>
      <c r="G12" s="92"/>
      <c r="H12" s="92"/>
      <c r="I12" s="92"/>
    </row>
    <row r="13" spans="2:9" ht="14.25" x14ac:dyDescent="0.3">
      <c r="B13" s="47"/>
      <c r="E13" s="47"/>
      <c r="F13" s="47"/>
      <c r="H13" s="47"/>
    </row>
    <row r="14" spans="2:9" x14ac:dyDescent="0.25">
      <c r="B14" s="48"/>
      <c r="C14" s="49"/>
      <c r="D14" s="49"/>
      <c r="E14" s="49"/>
      <c r="F14" s="49"/>
      <c r="G14" s="49"/>
      <c r="H14" s="49"/>
      <c r="I14" s="49"/>
    </row>
    <row r="15" spans="2:9" ht="13.5" customHeight="1" x14ac:dyDescent="0.3">
      <c r="B15" s="47"/>
      <c r="C15" s="59"/>
      <c r="H15" s="47"/>
    </row>
    <row r="16" spans="2:9" ht="13.5" customHeight="1" x14ac:dyDescent="0.3">
      <c r="C16" s="59"/>
      <c r="H16" s="47"/>
    </row>
    <row r="17" spans="2:9" ht="14.25" x14ac:dyDescent="0.3">
      <c r="C17" s="47"/>
      <c r="H17" s="47"/>
    </row>
    <row r="18" spans="2:9" x14ac:dyDescent="0.25">
      <c r="B18" s="4" t="s">
        <v>0</v>
      </c>
      <c r="C18" s="4" t="s">
        <v>1</v>
      </c>
      <c r="D18" s="102" t="s">
        <v>2</v>
      </c>
      <c r="E18" s="103"/>
      <c r="F18" s="103"/>
      <c r="G18" s="104"/>
      <c r="H18" s="4" t="s">
        <v>3</v>
      </c>
      <c r="I18" s="4" t="s">
        <v>4</v>
      </c>
    </row>
    <row r="19" spans="2:9" ht="14.25" x14ac:dyDescent="0.3">
      <c r="B19" s="3"/>
      <c r="C19" s="3"/>
      <c r="D19" s="105"/>
      <c r="E19" s="106"/>
      <c r="F19" s="106"/>
      <c r="G19" s="107"/>
      <c r="H19" s="34"/>
      <c r="I19" s="34"/>
    </row>
    <row r="20" spans="2:9" ht="14.25" x14ac:dyDescent="0.3">
      <c r="B20" s="62">
        <v>1</v>
      </c>
      <c r="C20" s="63">
        <v>46055</v>
      </c>
      <c r="D20" s="105" t="s">
        <v>78</v>
      </c>
      <c r="E20" s="106"/>
      <c r="F20" s="106"/>
      <c r="G20" s="107"/>
      <c r="H20" s="64" t="s">
        <v>49</v>
      </c>
      <c r="I20" s="64" t="s">
        <v>27</v>
      </c>
    </row>
    <row r="21" spans="2:9" ht="14.25" x14ac:dyDescent="0.3">
      <c r="B21" s="62">
        <v>0</v>
      </c>
      <c r="C21" s="63">
        <v>46030</v>
      </c>
      <c r="D21" s="105" t="s">
        <v>20</v>
      </c>
      <c r="E21" s="106"/>
      <c r="F21" s="106"/>
      <c r="G21" s="107"/>
      <c r="H21" s="64" t="s">
        <v>49</v>
      </c>
      <c r="I21" s="64" t="s">
        <v>27</v>
      </c>
    </row>
    <row r="22" spans="2:9" x14ac:dyDescent="0.25">
      <c r="B22" s="101" t="s">
        <v>31</v>
      </c>
      <c r="C22" s="101"/>
      <c r="D22" s="101"/>
      <c r="E22" s="101"/>
      <c r="F22" s="101"/>
      <c r="G22" s="101"/>
      <c r="H22" s="101"/>
      <c r="I22" s="101"/>
    </row>
  </sheetData>
  <sheetProtection selectLockedCells="1" selectUnlockedCells="1"/>
  <mergeCells count="13">
    <mergeCell ref="B22:I22"/>
    <mergeCell ref="D18:G18"/>
    <mergeCell ref="D19:G19"/>
    <mergeCell ref="D20:G20"/>
    <mergeCell ref="D21:G21"/>
    <mergeCell ref="B12:E12"/>
    <mergeCell ref="G12:I12"/>
    <mergeCell ref="B2:I2"/>
    <mergeCell ref="B7:I7"/>
    <mergeCell ref="B8:I8"/>
    <mergeCell ref="B10:I10"/>
    <mergeCell ref="B4:I4"/>
    <mergeCell ref="B6:I6"/>
  </mergeCells>
  <phoneticPr fontId="1" type="noConversion"/>
  <pageMargins left="0.23622047244094491" right="0.23622047244094491" top="0.15748031496062992" bottom="0.15748031496062992" header="0.11811023622047245" footer="0.11811023622047245"/>
  <pageSetup paperSize="9" scale="97" orientation="portrait" useFirstPageNumber="1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26"/>
  <sheetViews>
    <sheetView view="pageBreakPreview" zoomScale="110" zoomScaleNormal="105" zoomScaleSheetLayoutView="110" workbookViewId="0">
      <selection activeCell="L16" sqref="L16"/>
    </sheetView>
  </sheetViews>
  <sheetFormatPr baseColWidth="10" defaultColWidth="11.5703125" defaultRowHeight="13.5" x14ac:dyDescent="0.25"/>
  <cols>
    <col min="1" max="1" width="18" style="18" customWidth="1"/>
    <col min="2" max="2" width="68.42578125" style="19" customWidth="1"/>
    <col min="3" max="3" width="11" style="1" customWidth="1"/>
    <col min="4" max="4" width="7.140625" style="1" customWidth="1"/>
    <col min="5" max="16384" width="11.5703125" style="1"/>
  </cols>
  <sheetData>
    <row r="1" spans="1:4" ht="20.25" x14ac:dyDescent="0.25">
      <c r="A1" s="108" t="s">
        <v>21</v>
      </c>
      <c r="B1" s="108"/>
    </row>
    <row r="2" spans="1:4" ht="121.5" customHeight="1" x14ac:dyDescent="0.25">
      <c r="A2" s="5"/>
      <c r="B2" s="6"/>
    </row>
    <row r="3" spans="1:4" ht="42.75" x14ac:dyDescent="0.25">
      <c r="A3" s="7" t="s">
        <v>5</v>
      </c>
      <c r="B3" s="8" t="s">
        <v>6</v>
      </c>
      <c r="C3" s="9"/>
      <c r="D3" s="9"/>
    </row>
    <row r="4" spans="1:4" ht="70.5" customHeight="1" x14ac:dyDescent="0.3">
      <c r="A4" s="10"/>
      <c r="B4" s="11"/>
    </row>
    <row r="5" spans="1:4" ht="17.25" customHeight="1" x14ac:dyDescent="0.25">
      <c r="A5" s="7" t="s">
        <v>22</v>
      </c>
      <c r="B5" s="8" t="s">
        <v>7</v>
      </c>
      <c r="C5" s="9"/>
      <c r="D5" s="9"/>
    </row>
    <row r="6" spans="1:4" ht="33.75" customHeight="1" x14ac:dyDescent="0.25">
      <c r="A6" s="12"/>
      <c r="B6" s="8" t="s">
        <v>8</v>
      </c>
      <c r="C6" s="9"/>
      <c r="D6" s="9"/>
    </row>
    <row r="7" spans="1:4" ht="33.75" customHeight="1" x14ac:dyDescent="0.25">
      <c r="A7" s="10"/>
      <c r="B7" s="8" t="s">
        <v>9</v>
      </c>
      <c r="C7" s="9"/>
      <c r="D7" s="9"/>
    </row>
    <row r="8" spans="1:4" ht="30.75" customHeight="1" x14ac:dyDescent="0.25">
      <c r="A8" s="10"/>
      <c r="B8" s="8" t="s">
        <v>10</v>
      </c>
      <c r="C8" s="9"/>
      <c r="D8" s="9"/>
    </row>
    <row r="9" spans="1:4" ht="72" customHeight="1" x14ac:dyDescent="0.25">
      <c r="A9" s="10"/>
      <c r="B9" s="8"/>
    </row>
    <row r="10" spans="1:4" ht="28.5" x14ac:dyDescent="0.25">
      <c r="A10" s="7" t="s">
        <v>11</v>
      </c>
      <c r="B10" s="8" t="s">
        <v>12</v>
      </c>
      <c r="C10" s="9"/>
      <c r="D10" s="9"/>
    </row>
    <row r="11" spans="1:4" ht="16.5" x14ac:dyDescent="0.3">
      <c r="A11" s="13"/>
      <c r="B11" s="14"/>
    </row>
    <row r="12" spans="1:4" ht="16.5" x14ac:dyDescent="0.3">
      <c r="A12" s="13"/>
      <c r="B12" s="14"/>
    </row>
    <row r="13" spans="1:4" ht="15" x14ac:dyDescent="0.25">
      <c r="A13" s="15"/>
      <c r="B13" s="16"/>
    </row>
    <row r="14" spans="1:4" ht="16.5" x14ac:dyDescent="0.3">
      <c r="A14" s="13"/>
      <c r="B14" s="17"/>
    </row>
    <row r="15" spans="1:4" ht="16.5" x14ac:dyDescent="0.3">
      <c r="A15" s="13"/>
      <c r="B15" s="14"/>
    </row>
    <row r="16" spans="1:4" ht="16.5" x14ac:dyDescent="0.3">
      <c r="A16" s="13"/>
      <c r="B16" s="14"/>
    </row>
    <row r="17" spans="1:2" ht="15" x14ac:dyDescent="0.25">
      <c r="A17" s="15"/>
      <c r="B17" s="16"/>
    </row>
    <row r="18" spans="1:2" ht="16.5" x14ac:dyDescent="0.3">
      <c r="A18" s="13"/>
      <c r="B18" s="14"/>
    </row>
    <row r="19" spans="1:2" ht="16.5" x14ac:dyDescent="0.3">
      <c r="A19" s="13"/>
      <c r="B19" s="14"/>
    </row>
    <row r="20" spans="1:2" ht="16.5" x14ac:dyDescent="0.3">
      <c r="A20" s="13"/>
      <c r="B20" s="14"/>
    </row>
    <row r="21" spans="1:2" ht="16.5" x14ac:dyDescent="0.3">
      <c r="A21" s="13"/>
      <c r="B21" s="14"/>
    </row>
    <row r="22" spans="1:2" ht="16.5" x14ac:dyDescent="0.3">
      <c r="A22" s="13"/>
      <c r="B22" s="14"/>
    </row>
    <row r="23" spans="1:2" ht="16.5" x14ac:dyDescent="0.3">
      <c r="A23" s="13"/>
      <c r="B23" s="14"/>
    </row>
    <row r="24" spans="1:2" ht="16.5" x14ac:dyDescent="0.3">
      <c r="A24" s="13"/>
      <c r="B24" s="14"/>
    </row>
    <row r="25" spans="1:2" ht="15" x14ac:dyDescent="0.25">
      <c r="A25" s="15"/>
      <c r="B25" s="16"/>
    </row>
    <row r="26" spans="1:2" ht="15" x14ac:dyDescent="0.25">
      <c r="A26" s="15"/>
      <c r="B26" s="17"/>
    </row>
  </sheetData>
  <sheetProtection selectLockedCells="1" selectUnlockedCells="1"/>
  <mergeCells count="1">
    <mergeCell ref="A1:B1"/>
  </mergeCells>
  <phoneticPr fontId="1" type="noConversion"/>
  <pageMargins left="0.59055118110236227" right="0.39370078740157483" top="0.94488188976377963" bottom="0.78740157480314965" header="0.19685039370078741" footer="0.19685039370078741"/>
  <pageSetup paperSize="9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03 Gros Oeuvre
DCE - &amp;"Century Gothic,Italique"Affaire n° 3144</oddHeader>
    <oddFooter>&amp;L&amp;"Arial,Gras"&amp;G&amp;C&amp;"Century Gothic,Normal"&amp;9Page &amp;P/&amp;N&amp;R&amp;"Century Gothic,Normal"&amp;9Rev. 1 du 02/02/2026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H74"/>
  <sheetViews>
    <sheetView view="pageBreakPreview" topLeftCell="A46" zoomScale="120" zoomScaleNormal="100" zoomScaleSheetLayoutView="120" workbookViewId="0">
      <selection activeCell="L16" sqref="L16"/>
    </sheetView>
  </sheetViews>
  <sheetFormatPr baseColWidth="10" defaultColWidth="11.5703125" defaultRowHeight="13.5" x14ac:dyDescent="0.25"/>
  <cols>
    <col min="1" max="1" width="8.85546875" style="32" customWidth="1"/>
    <col min="2" max="2" width="52" style="20" bestFit="1" customWidth="1"/>
    <col min="3" max="3" width="6.140625" style="20" customWidth="1"/>
    <col min="4" max="4" width="7" style="20" customWidth="1"/>
    <col min="5" max="5" width="11.5703125" style="20" customWidth="1"/>
    <col min="6" max="6" width="17.85546875" style="70" customWidth="1"/>
    <col min="7" max="9" width="11.5703125" style="20" customWidth="1"/>
    <col min="10" max="10" width="19.85546875" style="20" customWidth="1"/>
    <col min="11" max="16384" width="11.5703125" style="20"/>
  </cols>
  <sheetData>
    <row r="1" spans="1:6" ht="14.25" x14ac:dyDescent="0.25">
      <c r="A1" s="30" t="s">
        <v>13</v>
      </c>
      <c r="B1" s="31" t="s">
        <v>14</v>
      </c>
      <c r="C1" s="31" t="s">
        <v>15</v>
      </c>
      <c r="D1" s="31" t="s">
        <v>16</v>
      </c>
      <c r="E1" s="31" t="s">
        <v>17</v>
      </c>
      <c r="F1" s="31" t="s">
        <v>18</v>
      </c>
    </row>
    <row r="2" spans="1:6" ht="14.25" x14ac:dyDescent="0.25">
      <c r="A2" s="26"/>
      <c r="B2" s="27"/>
      <c r="C2" s="39"/>
      <c r="D2" s="39"/>
      <c r="E2" s="39"/>
      <c r="F2" s="66"/>
    </row>
    <row r="3" spans="1:6" ht="14.25" x14ac:dyDescent="0.25">
      <c r="A3" s="50">
        <v>3</v>
      </c>
      <c r="B3" s="89" t="s">
        <v>33</v>
      </c>
      <c r="C3" s="33"/>
      <c r="D3" s="33"/>
      <c r="E3" s="28"/>
      <c r="F3" s="69"/>
    </row>
    <row r="4" spans="1:6" x14ac:dyDescent="0.25">
      <c r="A4" s="33"/>
      <c r="B4" s="51"/>
      <c r="C4" s="33"/>
      <c r="D4" s="33"/>
      <c r="E4" s="28"/>
      <c r="F4" s="69"/>
    </row>
    <row r="5" spans="1:6" ht="14.25" x14ac:dyDescent="0.25">
      <c r="A5" s="39" t="s">
        <v>25</v>
      </c>
      <c r="B5" s="52" t="s">
        <v>34</v>
      </c>
      <c r="C5" s="42"/>
      <c r="D5" s="33"/>
      <c r="E5" s="28"/>
      <c r="F5" s="69"/>
    </row>
    <row r="6" spans="1:6" x14ac:dyDescent="0.25">
      <c r="A6" s="28"/>
      <c r="B6" s="29" t="s">
        <v>26</v>
      </c>
      <c r="C6" s="33"/>
      <c r="D6" s="33"/>
      <c r="E6" s="29"/>
      <c r="F6" s="69"/>
    </row>
    <row r="7" spans="1:6" x14ac:dyDescent="0.25">
      <c r="A7" s="28"/>
      <c r="B7" s="29"/>
      <c r="C7" s="33"/>
      <c r="D7" s="33"/>
      <c r="E7" s="29"/>
      <c r="F7" s="69"/>
    </row>
    <row r="8" spans="1:6" x14ac:dyDescent="0.25">
      <c r="A8" s="42" t="s">
        <v>35</v>
      </c>
      <c r="B8" s="53" t="s">
        <v>50</v>
      </c>
      <c r="C8" s="33"/>
      <c r="D8" s="33"/>
      <c r="E8" s="29"/>
      <c r="F8" s="69"/>
    </row>
    <row r="9" spans="1:6" x14ac:dyDescent="0.25">
      <c r="A9" s="42"/>
      <c r="B9" s="29" t="s">
        <v>26</v>
      </c>
      <c r="C9" s="33"/>
      <c r="D9" s="33"/>
      <c r="E9" s="29"/>
      <c r="F9" s="69"/>
    </row>
    <row r="10" spans="1:6" x14ac:dyDescent="0.25">
      <c r="A10" s="28"/>
      <c r="B10" s="29"/>
      <c r="C10" s="33"/>
      <c r="D10" s="33"/>
      <c r="E10" s="29"/>
      <c r="F10" s="69"/>
    </row>
    <row r="11" spans="1:6" x14ac:dyDescent="0.25">
      <c r="A11" s="74" t="s">
        <v>51</v>
      </c>
      <c r="B11" s="75" t="s">
        <v>59</v>
      </c>
      <c r="C11" s="33" t="s">
        <v>56</v>
      </c>
      <c r="D11" s="33">
        <v>1</v>
      </c>
      <c r="E11" s="77"/>
      <c r="F11" s="86">
        <f>D11*E11</f>
        <v>0</v>
      </c>
    </row>
    <row r="12" spans="1:6" x14ac:dyDescent="0.25">
      <c r="A12" s="28"/>
      <c r="B12" s="29" t="s">
        <v>26</v>
      </c>
      <c r="C12" s="33"/>
      <c r="D12" s="33"/>
      <c r="E12" s="77"/>
      <c r="F12" s="87"/>
    </row>
    <row r="13" spans="1:6" x14ac:dyDescent="0.25">
      <c r="A13" s="28"/>
      <c r="B13" s="29"/>
      <c r="C13" s="33"/>
      <c r="D13" s="33"/>
      <c r="E13" s="77"/>
      <c r="F13" s="87"/>
    </row>
    <row r="14" spans="1:6" x14ac:dyDescent="0.25">
      <c r="A14" s="74" t="s">
        <v>52</v>
      </c>
      <c r="B14" s="75" t="s">
        <v>54</v>
      </c>
      <c r="C14" s="33" t="s">
        <v>56</v>
      </c>
      <c r="D14" s="33">
        <v>1</v>
      </c>
      <c r="E14" s="77"/>
      <c r="F14" s="86">
        <f>D14*E14</f>
        <v>0</v>
      </c>
    </row>
    <row r="15" spans="1:6" x14ac:dyDescent="0.25">
      <c r="A15" s="28"/>
      <c r="B15" s="29" t="s">
        <v>26</v>
      </c>
      <c r="C15" s="33"/>
      <c r="D15" s="33"/>
      <c r="E15" s="77"/>
      <c r="F15" s="87"/>
    </row>
    <row r="16" spans="1:6" x14ac:dyDescent="0.25">
      <c r="A16" s="28"/>
      <c r="B16" s="29"/>
      <c r="C16" s="33"/>
      <c r="D16" s="33"/>
      <c r="E16" s="77"/>
      <c r="F16" s="87"/>
    </row>
    <row r="17" spans="1:6" x14ac:dyDescent="0.25">
      <c r="A17" s="74" t="s">
        <v>53</v>
      </c>
      <c r="B17" s="75" t="s">
        <v>55</v>
      </c>
      <c r="C17" s="33" t="s">
        <v>56</v>
      </c>
      <c r="D17" s="33">
        <v>1</v>
      </c>
      <c r="E17" s="77"/>
      <c r="F17" s="86">
        <f>D17*E17</f>
        <v>0</v>
      </c>
    </row>
    <row r="18" spans="1:6" x14ac:dyDescent="0.25">
      <c r="A18" s="28"/>
      <c r="B18" s="29" t="s">
        <v>26</v>
      </c>
      <c r="C18" s="33"/>
      <c r="D18" s="33"/>
      <c r="E18" s="77"/>
      <c r="F18" s="69"/>
    </row>
    <row r="19" spans="1:6" ht="14.25" thickBot="1" x14ac:dyDescent="0.3">
      <c r="A19" s="28"/>
      <c r="B19" s="29"/>
      <c r="C19" s="33"/>
      <c r="D19" s="33"/>
      <c r="E19" s="77"/>
      <c r="F19" s="69"/>
    </row>
    <row r="20" spans="1:6" ht="15.75" thickBot="1" x14ac:dyDescent="0.3">
      <c r="A20" s="38"/>
      <c r="B20" s="36"/>
      <c r="C20" s="36"/>
      <c r="D20" s="36"/>
      <c r="E20" s="37" t="s">
        <v>69</v>
      </c>
      <c r="F20" s="68">
        <f>SUM(F3:F19)</f>
        <v>0</v>
      </c>
    </row>
    <row r="21" spans="1:6" x14ac:dyDescent="0.25">
      <c r="A21" s="28"/>
      <c r="B21" s="29"/>
      <c r="C21" s="33"/>
      <c r="D21" s="33"/>
      <c r="E21" s="29"/>
      <c r="F21" s="69"/>
    </row>
    <row r="22" spans="1:6" x14ac:dyDescent="0.25">
      <c r="A22" s="42" t="s">
        <v>36</v>
      </c>
      <c r="B22" s="53" t="s">
        <v>37</v>
      </c>
      <c r="C22" s="33"/>
      <c r="D22" s="33"/>
      <c r="E22" s="29"/>
      <c r="F22" s="69"/>
    </row>
    <row r="23" spans="1:6" x14ac:dyDescent="0.25">
      <c r="A23" s="28"/>
      <c r="B23" s="29" t="s">
        <v>26</v>
      </c>
      <c r="C23" s="33"/>
      <c r="D23" s="33"/>
      <c r="E23" s="29"/>
      <c r="F23" s="69"/>
    </row>
    <row r="24" spans="1:6" x14ac:dyDescent="0.25">
      <c r="A24" s="28"/>
      <c r="B24" s="29"/>
      <c r="C24" s="33"/>
      <c r="D24" s="33"/>
      <c r="E24" s="29"/>
      <c r="F24" s="69"/>
    </row>
    <row r="25" spans="1:6" x14ac:dyDescent="0.25">
      <c r="A25" s="74" t="s">
        <v>74</v>
      </c>
      <c r="B25" s="75" t="s">
        <v>70</v>
      </c>
      <c r="C25" s="33"/>
      <c r="D25" s="33"/>
      <c r="E25" s="29"/>
      <c r="F25" s="33"/>
    </row>
    <row r="26" spans="1:6" x14ac:dyDescent="0.25">
      <c r="A26" s="28"/>
      <c r="B26" s="29" t="s">
        <v>26</v>
      </c>
      <c r="C26" s="33"/>
      <c r="D26" s="33"/>
      <c r="E26" s="29"/>
      <c r="F26" s="33"/>
    </row>
    <row r="27" spans="1:6" ht="25.5" x14ac:dyDescent="0.25">
      <c r="A27" s="28"/>
      <c r="B27" s="78" t="s">
        <v>85</v>
      </c>
      <c r="C27" s="33" t="s">
        <v>46</v>
      </c>
      <c r="D27" s="33">
        <v>2.1</v>
      </c>
      <c r="E27" s="77"/>
      <c r="F27" s="86">
        <f>D27*E27</f>
        <v>0</v>
      </c>
    </row>
    <row r="28" spans="1:6" x14ac:dyDescent="0.25">
      <c r="A28" s="28"/>
      <c r="B28" s="29"/>
      <c r="C28" s="33"/>
      <c r="D28" s="33"/>
      <c r="E28" s="29"/>
      <c r="F28" s="86"/>
    </row>
    <row r="29" spans="1:6" x14ac:dyDescent="0.25">
      <c r="A29" s="74" t="s">
        <v>75</v>
      </c>
      <c r="B29" s="75" t="s">
        <v>71</v>
      </c>
      <c r="C29" s="33"/>
      <c r="D29" s="33"/>
      <c r="E29" s="29"/>
      <c r="F29" s="86"/>
    </row>
    <row r="30" spans="1:6" x14ac:dyDescent="0.25">
      <c r="A30" s="28"/>
      <c r="B30" s="29" t="s">
        <v>26</v>
      </c>
      <c r="C30" s="33"/>
      <c r="D30" s="33"/>
      <c r="E30" s="29"/>
      <c r="F30" s="86"/>
    </row>
    <row r="31" spans="1:6" x14ac:dyDescent="0.25">
      <c r="A31" s="28"/>
      <c r="B31" s="78" t="s">
        <v>84</v>
      </c>
      <c r="C31" s="33" t="s">
        <v>15</v>
      </c>
      <c r="D31" s="33">
        <v>1</v>
      </c>
      <c r="E31" s="77"/>
      <c r="F31" s="86">
        <f>D31*E31</f>
        <v>0</v>
      </c>
    </row>
    <row r="32" spans="1:6" x14ac:dyDescent="0.25">
      <c r="A32" s="28"/>
      <c r="B32" s="29"/>
      <c r="C32" s="33"/>
      <c r="D32" s="33"/>
      <c r="E32" s="29"/>
      <c r="F32" s="86"/>
    </row>
    <row r="33" spans="1:8" x14ac:dyDescent="0.25">
      <c r="A33" s="74" t="s">
        <v>76</v>
      </c>
      <c r="B33" s="75" t="s">
        <v>88</v>
      </c>
      <c r="C33" s="33"/>
      <c r="D33" s="33"/>
      <c r="E33" s="29"/>
      <c r="F33" s="86"/>
    </row>
    <row r="34" spans="1:8" x14ac:dyDescent="0.25">
      <c r="A34" s="28"/>
      <c r="B34" s="29" t="s">
        <v>26</v>
      </c>
      <c r="C34" s="33"/>
      <c r="D34" s="33"/>
      <c r="E34" s="29"/>
      <c r="F34" s="86"/>
    </row>
    <row r="35" spans="1:8" ht="25.5" x14ac:dyDescent="0.25">
      <c r="A35" s="28"/>
      <c r="B35" s="78" t="s">
        <v>82</v>
      </c>
      <c r="C35" s="33" t="s">
        <v>46</v>
      </c>
      <c r="D35" s="33">
        <v>2.8</v>
      </c>
      <c r="E35" s="77"/>
      <c r="F35" s="86">
        <f>D35*E35</f>
        <v>0</v>
      </c>
    </row>
    <row r="36" spans="1:8" x14ac:dyDescent="0.25">
      <c r="A36" s="28"/>
      <c r="B36" s="78" t="s">
        <v>83</v>
      </c>
      <c r="C36" s="33" t="s">
        <v>46</v>
      </c>
      <c r="D36" s="33">
        <v>1</v>
      </c>
      <c r="E36" s="77"/>
      <c r="F36" s="86">
        <f>D36*E36</f>
        <v>0</v>
      </c>
    </row>
    <row r="37" spans="1:8" x14ac:dyDescent="0.25">
      <c r="A37" s="28"/>
      <c r="B37" s="29"/>
      <c r="C37" s="33"/>
      <c r="D37" s="33"/>
      <c r="E37" s="29"/>
      <c r="F37" s="86"/>
    </row>
    <row r="38" spans="1:8" x14ac:dyDescent="0.25">
      <c r="A38" s="74" t="s">
        <v>77</v>
      </c>
      <c r="B38" s="75" t="s">
        <v>38</v>
      </c>
      <c r="C38" s="33"/>
      <c r="D38" s="33"/>
      <c r="E38" s="29"/>
      <c r="F38" s="86"/>
    </row>
    <row r="39" spans="1:8" x14ac:dyDescent="0.25">
      <c r="A39" s="28"/>
      <c r="B39" s="29" t="s">
        <v>26</v>
      </c>
      <c r="C39" s="33"/>
      <c r="D39" s="33"/>
      <c r="E39" s="29"/>
      <c r="F39" s="86"/>
    </row>
    <row r="40" spans="1:8" x14ac:dyDescent="0.25">
      <c r="A40" s="28"/>
      <c r="B40" s="78" t="s">
        <v>64</v>
      </c>
      <c r="C40" s="33"/>
      <c r="D40" s="33"/>
      <c r="E40" s="77"/>
      <c r="F40" s="86"/>
    </row>
    <row r="41" spans="1:8" ht="25.5" x14ac:dyDescent="0.25">
      <c r="A41" s="28"/>
      <c r="B41" s="79" t="s">
        <v>65</v>
      </c>
      <c r="C41" s="33" t="s">
        <v>46</v>
      </c>
      <c r="D41" s="33">
        <v>5</v>
      </c>
      <c r="E41" s="77"/>
      <c r="F41" s="86">
        <f>D41*E41</f>
        <v>0</v>
      </c>
    </row>
    <row r="42" spans="1:8" x14ac:dyDescent="0.25">
      <c r="A42" s="28"/>
      <c r="B42" s="79" t="s">
        <v>66</v>
      </c>
      <c r="C42" s="33" t="s">
        <v>46</v>
      </c>
      <c r="D42" s="33">
        <v>1.5</v>
      </c>
      <c r="E42" s="77"/>
      <c r="F42" s="86">
        <f>D42*E42</f>
        <v>0</v>
      </c>
    </row>
    <row r="43" spans="1:8" ht="38.25" x14ac:dyDescent="0.25">
      <c r="A43" s="28"/>
      <c r="B43" s="79" t="s">
        <v>67</v>
      </c>
      <c r="C43" s="33" t="s">
        <v>46</v>
      </c>
      <c r="D43" s="33">
        <v>1</v>
      </c>
      <c r="E43" s="77"/>
      <c r="F43" s="86">
        <f>D43*E43</f>
        <v>0</v>
      </c>
      <c r="H43" s="54"/>
    </row>
    <row r="44" spans="1:8" x14ac:dyDescent="0.25">
      <c r="A44" s="28"/>
      <c r="B44" s="79" t="s">
        <v>68</v>
      </c>
      <c r="C44" s="33" t="s">
        <v>46</v>
      </c>
      <c r="D44" s="33">
        <v>2</v>
      </c>
      <c r="E44" s="77"/>
      <c r="F44" s="86">
        <f>D44*E44</f>
        <v>0</v>
      </c>
    </row>
    <row r="45" spans="1:8" ht="14.25" thickBot="1" x14ac:dyDescent="0.3">
      <c r="A45" s="28"/>
      <c r="B45" s="29"/>
      <c r="C45" s="33"/>
      <c r="D45" s="33"/>
      <c r="E45" s="29"/>
      <c r="F45" s="69"/>
    </row>
    <row r="46" spans="1:8" ht="15.75" thickBot="1" x14ac:dyDescent="0.3">
      <c r="A46" s="38"/>
      <c r="B46" s="36"/>
      <c r="C46" s="36"/>
      <c r="D46" s="36"/>
      <c r="E46" s="80" t="s">
        <v>45</v>
      </c>
      <c r="F46" s="68">
        <f>SUM(F22:F45)</f>
        <v>0</v>
      </c>
    </row>
    <row r="47" spans="1:8" x14ac:dyDescent="0.25">
      <c r="A47" s="28"/>
      <c r="B47" s="29"/>
      <c r="C47" s="33"/>
      <c r="D47" s="33"/>
      <c r="E47" s="29"/>
      <c r="F47" s="69"/>
    </row>
    <row r="48" spans="1:8" x14ac:dyDescent="0.25">
      <c r="A48" s="42" t="s">
        <v>60</v>
      </c>
      <c r="B48" s="53" t="s">
        <v>39</v>
      </c>
      <c r="C48" s="33"/>
      <c r="D48" s="33"/>
      <c r="E48" s="28"/>
      <c r="F48" s="69"/>
    </row>
    <row r="49" spans="1:6" x14ac:dyDescent="0.25">
      <c r="A49" s="28"/>
      <c r="B49" s="29" t="s">
        <v>26</v>
      </c>
      <c r="C49" s="28"/>
      <c r="D49" s="28"/>
      <c r="E49" s="28"/>
      <c r="F49" s="67"/>
    </row>
    <row r="50" spans="1:6" x14ac:dyDescent="0.25">
      <c r="A50" s="28"/>
      <c r="B50" s="29"/>
      <c r="C50" s="28"/>
      <c r="D50" s="28"/>
      <c r="E50" s="28"/>
      <c r="F50" s="67"/>
    </row>
    <row r="51" spans="1:6" x14ac:dyDescent="0.25">
      <c r="A51" s="74" t="s">
        <v>61</v>
      </c>
      <c r="B51" s="75" t="s">
        <v>40</v>
      </c>
      <c r="C51" s="28"/>
      <c r="D51" s="28"/>
      <c r="E51" s="28"/>
      <c r="F51" s="77"/>
    </row>
    <row r="52" spans="1:6" x14ac:dyDescent="0.25">
      <c r="A52" s="28"/>
      <c r="B52" s="29" t="s">
        <v>26</v>
      </c>
      <c r="C52" s="28"/>
      <c r="D52" s="28"/>
      <c r="E52" s="28"/>
      <c r="F52" s="77"/>
    </row>
    <row r="53" spans="1:6" ht="25.5" x14ac:dyDescent="0.25">
      <c r="A53" s="28"/>
      <c r="B53" s="78" t="s">
        <v>79</v>
      </c>
      <c r="C53" s="33" t="s">
        <v>15</v>
      </c>
      <c r="D53" s="33">
        <v>5</v>
      </c>
      <c r="E53" s="77"/>
      <c r="F53" s="86">
        <f>D53*E53</f>
        <v>0</v>
      </c>
    </row>
    <row r="54" spans="1:6" x14ac:dyDescent="0.25">
      <c r="A54" s="28"/>
      <c r="B54" s="29"/>
      <c r="C54" s="28"/>
      <c r="D54" s="33"/>
      <c r="E54" s="28"/>
      <c r="F54" s="86"/>
    </row>
    <row r="55" spans="1:6" x14ac:dyDescent="0.25">
      <c r="A55" s="74" t="s">
        <v>62</v>
      </c>
      <c r="B55" s="75" t="s">
        <v>41</v>
      </c>
      <c r="C55" s="28"/>
      <c r="D55" s="33"/>
      <c r="E55" s="28"/>
      <c r="F55" s="86"/>
    </row>
    <row r="56" spans="1:6" x14ac:dyDescent="0.25">
      <c r="A56" s="28"/>
      <c r="B56" s="29" t="s">
        <v>26</v>
      </c>
      <c r="C56" s="28"/>
      <c r="D56" s="33"/>
      <c r="E56" s="28"/>
      <c r="F56" s="86"/>
    </row>
    <row r="57" spans="1:6" x14ac:dyDescent="0.25">
      <c r="A57" s="28"/>
      <c r="B57" s="78" t="s">
        <v>80</v>
      </c>
      <c r="C57" s="28" t="s">
        <v>15</v>
      </c>
      <c r="D57" s="33">
        <v>1</v>
      </c>
      <c r="E57" s="77"/>
      <c r="F57" s="86">
        <f>D57*E57</f>
        <v>0</v>
      </c>
    </row>
    <row r="58" spans="1:6" x14ac:dyDescent="0.25">
      <c r="A58" s="28"/>
      <c r="B58" s="29"/>
      <c r="C58" s="28"/>
      <c r="D58" s="33"/>
      <c r="E58" s="28"/>
      <c r="F58" s="86"/>
    </row>
    <row r="59" spans="1:6" x14ac:dyDescent="0.25">
      <c r="A59" s="74" t="s">
        <v>63</v>
      </c>
      <c r="B59" s="75" t="s">
        <v>42</v>
      </c>
      <c r="C59" s="28"/>
      <c r="D59" s="33"/>
      <c r="E59" s="28"/>
      <c r="F59" s="86"/>
    </row>
    <row r="60" spans="1:6" x14ac:dyDescent="0.25">
      <c r="A60" s="28"/>
      <c r="B60" s="29" t="s">
        <v>26</v>
      </c>
      <c r="C60" s="28"/>
      <c r="D60" s="33"/>
      <c r="E60" s="28"/>
      <c r="F60" s="86"/>
    </row>
    <row r="61" spans="1:6" x14ac:dyDescent="0.25">
      <c r="A61" s="28"/>
      <c r="B61" s="78" t="s">
        <v>81</v>
      </c>
      <c r="C61" s="28" t="s">
        <v>15</v>
      </c>
      <c r="D61" s="28">
        <v>1</v>
      </c>
      <c r="E61" s="77"/>
      <c r="F61" s="86">
        <f>D61*E61</f>
        <v>0</v>
      </c>
    </row>
    <row r="62" spans="1:6" ht="14.25" thickBot="1" x14ac:dyDescent="0.3">
      <c r="A62" s="28"/>
      <c r="B62" s="29"/>
      <c r="C62" s="33"/>
      <c r="D62" s="33"/>
      <c r="E62" s="29"/>
      <c r="F62" s="69"/>
    </row>
    <row r="63" spans="1:6" ht="15.75" thickBot="1" x14ac:dyDescent="0.3">
      <c r="A63" s="38"/>
      <c r="B63" s="36"/>
      <c r="C63" s="36"/>
      <c r="D63" s="36"/>
      <c r="E63" s="37" t="s">
        <v>44</v>
      </c>
      <c r="F63" s="68">
        <f>SUM(F48:F62)</f>
        <v>0</v>
      </c>
    </row>
    <row r="64" spans="1:6" x14ac:dyDescent="0.25">
      <c r="A64" s="28"/>
      <c r="B64" s="29"/>
      <c r="C64" s="33"/>
      <c r="D64" s="33"/>
      <c r="E64" s="29"/>
      <c r="F64" s="69"/>
    </row>
    <row r="65" spans="1:6" x14ac:dyDescent="0.25">
      <c r="A65" s="42" t="s">
        <v>57</v>
      </c>
      <c r="B65" s="53" t="s">
        <v>72</v>
      </c>
      <c r="C65" s="33"/>
      <c r="D65" s="33"/>
      <c r="E65" s="28"/>
      <c r="F65" s="69"/>
    </row>
    <row r="66" spans="1:6" x14ac:dyDescent="0.25">
      <c r="A66" s="28"/>
      <c r="B66" s="29" t="s">
        <v>26</v>
      </c>
      <c r="C66" s="28"/>
      <c r="D66" s="28"/>
      <c r="E66" s="28"/>
      <c r="F66" s="67"/>
    </row>
    <row r="67" spans="1:6" x14ac:dyDescent="0.25">
      <c r="A67" s="28"/>
      <c r="B67" s="29"/>
      <c r="C67" s="28"/>
      <c r="D67" s="28"/>
      <c r="E67" s="28"/>
      <c r="F67" s="67"/>
    </row>
    <row r="68" spans="1:6" x14ac:dyDescent="0.25">
      <c r="A68" s="74" t="s">
        <v>58</v>
      </c>
      <c r="B68" s="75" t="s">
        <v>86</v>
      </c>
      <c r="C68" s="28"/>
      <c r="D68" s="28"/>
      <c r="E68" s="28"/>
      <c r="F68" s="77"/>
    </row>
    <row r="69" spans="1:6" x14ac:dyDescent="0.25">
      <c r="A69" s="28"/>
      <c r="B69" s="29" t="s">
        <v>26</v>
      </c>
      <c r="C69" s="28"/>
      <c r="D69" s="28"/>
      <c r="E69" s="28"/>
      <c r="F69" s="77"/>
    </row>
    <row r="70" spans="1:6" x14ac:dyDescent="0.25">
      <c r="A70" s="28"/>
      <c r="B70" s="78" t="s">
        <v>87</v>
      </c>
      <c r="C70" s="33" t="s">
        <v>56</v>
      </c>
      <c r="D70" s="33">
        <v>4</v>
      </c>
      <c r="E70" s="77"/>
      <c r="F70" s="86">
        <f>D70*E70</f>
        <v>0</v>
      </c>
    </row>
    <row r="71" spans="1:6" ht="14.25" thickBot="1" x14ac:dyDescent="0.3">
      <c r="A71" s="28"/>
      <c r="B71" s="29"/>
      <c r="C71" s="28"/>
      <c r="D71" s="33"/>
      <c r="E71" s="28"/>
      <c r="F71" s="77"/>
    </row>
    <row r="72" spans="1:6" ht="15.75" thickBot="1" x14ac:dyDescent="0.3">
      <c r="A72" s="38"/>
      <c r="B72" s="36"/>
      <c r="C72" s="36"/>
      <c r="D72" s="36"/>
      <c r="E72" s="37" t="s">
        <v>73</v>
      </c>
      <c r="F72" s="68">
        <f>SUM(F68:F71)</f>
        <v>0</v>
      </c>
    </row>
    <row r="73" spans="1:6" ht="14.25" thickBot="1" x14ac:dyDescent="0.3">
      <c r="A73" s="28"/>
      <c r="B73" s="82"/>
      <c r="C73" s="28"/>
      <c r="D73" s="33"/>
      <c r="E73" s="81"/>
      <c r="F73" s="83"/>
    </row>
    <row r="74" spans="1:6" ht="15.75" thickBot="1" x14ac:dyDescent="0.3">
      <c r="A74" s="60"/>
      <c r="B74" s="61"/>
      <c r="C74" s="43"/>
      <c r="D74" s="43"/>
      <c r="E74" s="76" t="s">
        <v>43</v>
      </c>
      <c r="F74" s="85">
        <f>F20+F46+F63+F72</f>
        <v>0</v>
      </c>
    </row>
  </sheetData>
  <sheetProtection formatCells="0" formatColumns="0" formatRows="0" insertColumns="0" insertRows="0"/>
  <protectedRanges>
    <protectedRange sqref="E2:F74" name="Plage3"/>
  </protectedRanges>
  <phoneticPr fontId="1" type="noConversion"/>
  <pageMargins left="0.59055118110236227" right="0.39370078740157483" top="0.94488188976377963" bottom="0.78740157480314965" header="0.19685039370078741" footer="0.19685039370078741"/>
  <pageSetup paperSize="9" scale="91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03 Gros Oeuvre
DCE - &amp;"Century Gothic,Italique"Affaire n° 3144</oddHeader>
    <oddFooter>&amp;L&amp;"Arial,Gras"&amp;G&amp;C&amp;"Century Gothic,Normal"&amp;9Page &amp;P/&amp;N&amp;R&amp;"Century Gothic,Normal"&amp;9Rev. 1 du 02/02/2026</oddFooter>
  </headerFooter>
  <rowBreaks count="1" manualBreakCount="1">
    <brk id="46" max="5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C25"/>
  <sheetViews>
    <sheetView view="pageBreakPreview" zoomScale="110" zoomScaleNormal="100" zoomScaleSheetLayoutView="110" workbookViewId="0">
      <selection activeCell="L16" sqref="L16"/>
    </sheetView>
  </sheetViews>
  <sheetFormatPr baseColWidth="10" defaultColWidth="11.5703125" defaultRowHeight="13.5" x14ac:dyDescent="0.25"/>
  <cols>
    <col min="1" max="1" width="6.28515625" style="32" customWidth="1"/>
    <col min="2" max="2" width="67.140625" style="20" customWidth="1"/>
    <col min="3" max="3" width="22.7109375" style="20" customWidth="1"/>
    <col min="4" max="4" width="7" style="20" customWidth="1"/>
    <col min="5" max="5" width="11.5703125" style="20" customWidth="1"/>
    <col min="6" max="6" width="12.28515625" style="20" customWidth="1"/>
    <col min="7" max="9" width="11.5703125" style="20" customWidth="1"/>
    <col min="10" max="10" width="19.85546875" style="20" customWidth="1"/>
    <col min="11" max="16384" width="11.5703125" style="20"/>
  </cols>
  <sheetData>
    <row r="1" spans="1:3" ht="18" x14ac:dyDescent="0.25">
      <c r="A1" s="109" t="s">
        <v>23</v>
      </c>
      <c r="B1" s="109"/>
      <c r="C1" s="109"/>
    </row>
    <row r="2" spans="1:3" x14ac:dyDescent="0.25">
      <c r="A2" s="21"/>
      <c r="C2" s="1"/>
    </row>
    <row r="3" spans="1:3" ht="28.5" x14ac:dyDescent="0.25">
      <c r="A3" s="21"/>
      <c r="B3" s="22"/>
      <c r="C3" s="56" t="s">
        <v>24</v>
      </c>
    </row>
    <row r="4" spans="1:3" x14ac:dyDescent="0.25">
      <c r="A4" s="24"/>
      <c r="B4" s="25"/>
      <c r="C4" s="23"/>
    </row>
    <row r="5" spans="1:3" s="54" customFormat="1" ht="14.25" x14ac:dyDescent="0.2">
      <c r="A5" s="58">
        <f>DETAILS!A3</f>
        <v>3</v>
      </c>
      <c r="B5" s="45" t="str">
        <f>DETAILS!B3</f>
        <v>DESCRIPTION DES OUVRAGES DE GROS-ŒUVRE</v>
      </c>
      <c r="C5" s="57"/>
    </row>
    <row r="6" spans="1:3" s="54" customFormat="1" ht="14.25" x14ac:dyDescent="0.2">
      <c r="A6" s="58"/>
      <c r="B6" s="45"/>
      <c r="C6" s="57"/>
    </row>
    <row r="7" spans="1:3" s="54" customFormat="1" ht="15" thickBot="1" x14ac:dyDescent="0.25">
      <c r="A7" s="58"/>
      <c r="B7" s="45"/>
      <c r="C7" s="57"/>
    </row>
    <row r="8" spans="1:3" s="54" customFormat="1" ht="14.25" thickBot="1" x14ac:dyDescent="0.25">
      <c r="A8" s="46" t="str">
        <f>DETAILS!A8</f>
        <v>3.1.1</v>
      </c>
      <c r="B8" s="90" t="str">
        <f>DETAILS!B8</f>
        <v>GENERALITES-INSTALLATION DE CHANTIER</v>
      </c>
      <c r="C8" s="84">
        <f>DETAILS!F20</f>
        <v>0</v>
      </c>
    </row>
    <row r="9" spans="1:3" ht="14.25" thickBot="1" x14ac:dyDescent="0.3">
      <c r="A9" s="46"/>
      <c r="B9" s="55"/>
      <c r="C9" s="88"/>
    </row>
    <row r="10" spans="1:3" ht="14.25" thickBot="1" x14ac:dyDescent="0.3">
      <c r="A10" s="46" t="str">
        <f>DETAILS!A22</f>
        <v>3.1.2</v>
      </c>
      <c r="B10" s="90" t="str">
        <f>DETAILS!B22</f>
        <v>TRAVAUX DE PERCEMENT</v>
      </c>
      <c r="C10" s="84">
        <f>DETAILS!F46</f>
        <v>0</v>
      </c>
    </row>
    <row r="11" spans="1:3" ht="14.25" thickBot="1" x14ac:dyDescent="0.3">
      <c r="A11" s="46"/>
      <c r="B11" s="44"/>
      <c r="C11" s="88"/>
    </row>
    <row r="12" spans="1:3" ht="14.25" thickBot="1" x14ac:dyDescent="0.3">
      <c r="A12" s="46" t="str">
        <f>DETAILS!A48</f>
        <v>3.1.3</v>
      </c>
      <c r="B12" s="91" t="str">
        <f>DETAILS!_Toc513128479</f>
        <v>TRAVAUX DE FACADE/TOITURE</v>
      </c>
      <c r="C12" s="84">
        <f>DETAILS!F63</f>
        <v>0</v>
      </c>
    </row>
    <row r="13" spans="1:3" ht="14.25" thickBot="1" x14ac:dyDescent="0.3">
      <c r="A13" s="24"/>
      <c r="B13" s="25"/>
      <c r="C13" s="88"/>
    </row>
    <row r="14" spans="1:3" ht="14.25" thickBot="1" x14ac:dyDescent="0.3">
      <c r="A14" s="46" t="str">
        <f>DETAILS!A65</f>
        <v>3.1.4</v>
      </c>
      <c r="B14" s="91" t="str">
        <f>DETAILS!B65</f>
        <v>RENFORT STRUCTUREL</v>
      </c>
      <c r="C14" s="84">
        <f>DETAILS!F72</f>
        <v>0</v>
      </c>
    </row>
    <row r="15" spans="1:3" ht="14.25" thickBot="1" x14ac:dyDescent="0.3">
      <c r="A15" s="24"/>
      <c r="B15" s="25"/>
      <c r="C15" s="88"/>
    </row>
    <row r="16" spans="1:3" s="54" customFormat="1" ht="14.25" thickBot="1" x14ac:dyDescent="0.25">
      <c r="A16" s="72"/>
      <c r="B16" s="73" t="str">
        <f>DETAILS!E74</f>
        <v>TOTAL H.T. TRAVAUX DE GROS ŒUVRE</v>
      </c>
      <c r="C16" s="84">
        <f>C8+C10+C12+C14</f>
        <v>0</v>
      </c>
    </row>
    <row r="17" spans="1:3" ht="14.25" thickBot="1" x14ac:dyDescent="0.3">
      <c r="A17" s="24"/>
      <c r="B17" s="73" t="s">
        <v>47</v>
      </c>
      <c r="C17" s="84">
        <f>C16*0.2</f>
        <v>0</v>
      </c>
    </row>
    <row r="18" spans="1:3" s="54" customFormat="1" ht="15" thickBot="1" x14ac:dyDescent="0.25">
      <c r="A18" s="58"/>
      <c r="B18" s="73" t="s">
        <v>48</v>
      </c>
      <c r="C18" s="84">
        <f>C16+C17</f>
        <v>0</v>
      </c>
    </row>
    <row r="19" spans="1:3" x14ac:dyDescent="0.25">
      <c r="A19" s="46"/>
      <c r="B19" s="55"/>
      <c r="C19" s="23"/>
    </row>
    <row r="20" spans="1:3" ht="15" x14ac:dyDescent="0.25">
      <c r="A20" s="40"/>
      <c r="B20" s="41"/>
      <c r="C20" s="23"/>
    </row>
    <row r="21" spans="1:3" x14ac:dyDescent="0.25">
      <c r="A21" s="21"/>
      <c r="C21" s="1"/>
    </row>
    <row r="22" spans="1:3" x14ac:dyDescent="0.25">
      <c r="A22" s="21"/>
      <c r="C22" s="1"/>
    </row>
    <row r="23" spans="1:3" x14ac:dyDescent="0.25">
      <c r="A23" s="21"/>
      <c r="C23" s="1"/>
    </row>
    <row r="24" spans="1:3" x14ac:dyDescent="0.25">
      <c r="A24" s="21"/>
      <c r="C24" s="1"/>
    </row>
    <row r="25" spans="1:3" x14ac:dyDescent="0.25">
      <c r="A25" s="21"/>
      <c r="C25" s="1"/>
    </row>
  </sheetData>
  <sheetProtection selectLockedCells="1" selectUnlockedCells="1"/>
  <mergeCells count="1">
    <mergeCell ref="A1:C1"/>
  </mergeCells>
  <phoneticPr fontId="1" type="noConversion"/>
  <pageMargins left="0.59055118110236227" right="0.39370078740157483" top="0.94488188976377963" bottom="0.78740157480314965" header="0.19685039370078741" footer="0.19685039370078741"/>
  <pageSetup paperSize="9" scale="98" firstPageNumber="0" fitToHeight="0" orientation="portrait" r:id="rId1"/>
  <headerFooter scaleWithDoc="0" alignWithMargins="0">
    <oddHeader>&amp;L&amp;G&amp;R&amp;"Century Gothic,Gras"&amp;8Mission de MOE pour la mise en conformité du SSI des bâtiment HNH et PMT
&amp;"Century Gothic,Normal"D.P.G.F. Lot 03 Gros Oeuvre
DCE - &amp;"Century Gothic,Italique"Affaire n° 3144</oddHeader>
    <oddFooter>&amp;L&amp;"Arial,Gras"&amp;G&amp;C&amp;"Century Gothic,Normal"&amp;9Page &amp;P/&amp;N&amp;R&amp;"Century Gothic,Normal"&amp;9Rev. 1 du 02/02/2026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5</vt:i4>
      </vt:variant>
    </vt:vector>
  </HeadingPairs>
  <TitlesOfParts>
    <vt:vector size="9" baseType="lpstr">
      <vt:lpstr>PG</vt:lpstr>
      <vt:lpstr>PREAMBULE</vt:lpstr>
      <vt:lpstr>DETAILS</vt:lpstr>
      <vt:lpstr>RECAP</vt:lpstr>
      <vt:lpstr>DETAILS!_Hlk210310516</vt:lpstr>
      <vt:lpstr>DETAILS!_Toc513128479</vt:lpstr>
      <vt:lpstr>DETAILS!Impression_des_titres</vt:lpstr>
      <vt:lpstr>DETAILS!Zone_d_impression</vt:lpstr>
      <vt:lpstr>RECAP!Zone_d_impression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Sophie LASSELLE</dc:creator>
  <cp:lastModifiedBy>Jessica JACQUET-BERTRAND</cp:lastModifiedBy>
  <cp:lastPrinted>2026-02-03T13:00:00Z</cp:lastPrinted>
  <dcterms:created xsi:type="dcterms:W3CDTF">2016-07-27T12:14:06Z</dcterms:created>
  <dcterms:modified xsi:type="dcterms:W3CDTF">2026-02-03T13:00:50Z</dcterms:modified>
</cp:coreProperties>
</file>